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Práce\Archiv 2021\REC.ing\ČS Smidarská Lhota - DPS (PROIS)\"/>
    </mc:Choice>
  </mc:AlternateContent>
  <xr:revisionPtr revIDLastSave="0" documentId="13_ncr:40009_{7609C60F-3A94-4E91-8F7E-13A69D137C9E}" xr6:coauthVersionLast="46" xr6:coauthVersionMax="46" xr10:uidLastSave="{00000000-0000-0000-0000-000000000000}"/>
  <bookViews>
    <workbookView xWindow="-120" yWindow="-120" windowWidth="29040" windowHeight="18240"/>
  </bookViews>
  <sheets>
    <sheet name="Titulní list" sheetId="1" r:id="rId1"/>
    <sheet name="Rekapitulace" sheetId="4" r:id="rId2"/>
    <sheet name="Položky" sheetId="2" r:id="rId3"/>
  </sheets>
  <calcPr calcId="191029"/>
</workbook>
</file>

<file path=xl/calcChain.xml><?xml version="1.0" encoding="utf-8"?>
<calcChain xmlns="http://schemas.openxmlformats.org/spreadsheetml/2006/main">
  <c r="G55" i="2" l="1"/>
  <c r="G37" i="2"/>
  <c r="G36" i="2"/>
  <c r="G23" i="2"/>
  <c r="G10" i="2"/>
  <c r="G9" i="2"/>
  <c r="G56" i="2"/>
  <c r="G54" i="2"/>
  <c r="G53" i="2"/>
  <c r="G52" i="2"/>
  <c r="G51" i="2"/>
  <c r="G50" i="2"/>
  <c r="G49" i="2"/>
  <c r="G48" i="2"/>
  <c r="G47" i="2"/>
  <c r="G46" i="2"/>
  <c r="G24" i="2"/>
  <c r="G22" i="2"/>
  <c r="G21" i="2"/>
  <c r="G35" i="2"/>
  <c r="G34" i="2"/>
  <c r="G33" i="2"/>
  <c r="G32" i="2"/>
  <c r="G31" i="2"/>
  <c r="G30" i="2"/>
  <c r="G19" i="2"/>
  <c r="G18" i="2"/>
  <c r="G17" i="2"/>
  <c r="G16" i="2"/>
  <c r="G8" i="2"/>
  <c r="G7" i="2"/>
  <c r="G6" i="2"/>
  <c r="G5" i="2"/>
  <c r="G4" i="2"/>
  <c r="G3" i="2"/>
  <c r="D39" i="2" l="1"/>
  <c r="G39" i="2" s="1"/>
  <c r="D38" i="2"/>
  <c r="G38" i="2" s="1"/>
  <c r="G25" i="2"/>
  <c r="C6" i="4" s="1"/>
  <c r="G57" i="2"/>
  <c r="C11" i="4" s="1"/>
  <c r="C12" i="4" s="1"/>
  <c r="G11" i="2"/>
  <c r="C5" i="4" s="1"/>
  <c r="G40" i="2" l="1"/>
  <c r="C7" i="4" s="1"/>
  <c r="C8" i="4" s="1"/>
  <c r="C18" i="4" s="1"/>
</calcChain>
</file>

<file path=xl/sharedStrings.xml><?xml version="1.0" encoding="utf-8"?>
<sst xmlns="http://schemas.openxmlformats.org/spreadsheetml/2006/main" count="165" uniqueCount="109">
  <si>
    <t>Sollertia spol. s r.o.</t>
  </si>
  <si>
    <t xml:space="preserve">   Lipová 93, 541 01 Trutnov   </t>
  </si>
  <si>
    <t xml:space="preserve">   tel./fax 499 814092, mobil 604 973681, e-mail: podlipny@sollertia.cz   </t>
  </si>
  <si>
    <t>Zakázka číslo:</t>
  </si>
  <si>
    <t>název:</t>
  </si>
  <si>
    <t>Investor:</t>
  </si>
  <si>
    <t>Vypracoval:</t>
  </si>
  <si>
    <t>Ing. Miroslav Podlipný</t>
  </si>
  <si>
    <t>E-mail:</t>
  </si>
  <si>
    <t>podlipny@sollertia.cz</t>
  </si>
  <si>
    <t>Dne: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</si>
  <si>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</si>
  <si>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</si>
  <si>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</si>
  <si>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</si>
  <si>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</si>
  <si>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</si>
  <si>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</si>
  <si>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</si>
  <si>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C46M - Zemní práce</t>
  </si>
  <si>
    <t>Materiály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</si>
  <si>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</si>
  <si>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</si>
  <si>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</si>
  <si>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</si>
  <si>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</si>
  <si>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</si>
  <si>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C46M - Zemní práce (MONTÁŽ)</t>
  </si>
  <si>
    <t>CELKEM URN</t>
  </si>
  <si>
    <t xml:space="preserve">B.  </t>
  </si>
  <si>
    <t xml:space="preserve">C.  </t>
  </si>
  <si>
    <t>DODÁVKA ZAŘÍZENÍ</t>
  </si>
  <si>
    <t>CELKEM DODÁVKA</t>
  </si>
  <si>
    <t>REKAPITULACE CELKEM</t>
  </si>
  <si>
    <t>Textová část a výkresová dokumentace :</t>
  </si>
  <si>
    <t>Podružný materiál</t>
  </si>
  <si>
    <t>%</t>
  </si>
  <si>
    <t>Prořez (m, kg)</t>
  </si>
  <si>
    <t>Materiál nosný</t>
  </si>
  <si>
    <t>CELKEM</t>
  </si>
  <si>
    <t>Revize a další nezařazené práce</t>
  </si>
  <si>
    <t>Celkem :</t>
  </si>
  <si>
    <t>Celkem za materiály :</t>
  </si>
  <si>
    <t>Celkem za ceník C46M :</t>
  </si>
  <si>
    <t>Celkem za ceník C21M :</t>
  </si>
  <si>
    <t>00001</t>
  </si>
  <si>
    <t>00002</t>
  </si>
  <si>
    <t>00010</t>
  </si>
  <si>
    <t>ks</t>
  </si>
  <si>
    <t>ukonč.vod.v rozv.vč.zap.a konc.do 10mm2</t>
  </si>
  <si>
    <t>nožové patrony do 500V</t>
  </si>
  <si>
    <t>uzem. v zemi FeZn do 120 mm2 vč.svorek;propoj.aj.</t>
  </si>
  <si>
    <t>m</t>
  </si>
  <si>
    <t>CYKY 4x10 mm2 (VU)</t>
  </si>
  <si>
    <t>přípl. za zatahování kab. do chráničky do 0,75kg/m</t>
  </si>
  <si>
    <t>vytyč.trati kab.vedení v zastavěném prostoru</t>
  </si>
  <si>
    <t>km</t>
  </si>
  <si>
    <t>m3</t>
  </si>
  <si>
    <t>FeZn 30x4</t>
  </si>
  <si>
    <t>CYKY-J 4x10mm2</t>
  </si>
  <si>
    <t>pojistková vložka PNA000 40AgG</t>
  </si>
  <si>
    <t>fólie z polyetylenu šíře 220mm</t>
  </si>
  <si>
    <t>chránička kabelová PE40</t>
  </si>
  <si>
    <t>Připojení uzemnění v elektroměrovém rozvaděči</t>
  </si>
  <si>
    <t>00003</t>
  </si>
  <si>
    <t>Výchozí revize elektro</t>
  </si>
  <si>
    <t>00004</t>
  </si>
  <si>
    <t>Koordinace prací s investorem a generálním dodavatelem stavby</t>
  </si>
  <si>
    <t>00005</t>
  </si>
  <si>
    <t>Zajištění podkladů a zákres změn pro dokumentaci skutečného provedení</t>
  </si>
  <si>
    <t>00006</t>
  </si>
  <si>
    <t>Projektová dokumentace pro realizaci stavby</t>
  </si>
  <si>
    <t>00007</t>
  </si>
  <si>
    <t>Projektová dokumentace skutečného provedení stavby</t>
  </si>
  <si>
    <t>00008</t>
  </si>
  <si>
    <t>Geodetické zaměření skutečného provedení stavby</t>
  </si>
  <si>
    <t>00009</t>
  </si>
  <si>
    <t>Režijní náklady</t>
  </si>
  <si>
    <t>Náklady na dopravu</t>
  </si>
  <si>
    <t>Kanalizace Smidarská Lhota</t>
  </si>
  <si>
    <t>Rozvody NN k ČS</t>
  </si>
  <si>
    <t>Obec Vinary</t>
  </si>
  <si>
    <t>Vinary 70, 503 53 Smidary</t>
  </si>
  <si>
    <t>D-2.2.1.00 - Technická zpráva</t>
  </si>
  <si>
    <t>D-2.2.1.01 - Situace, Schéma, Vzorové řezy výkopem</t>
  </si>
  <si>
    <t>D-2.2.1.02 - Zděný pilíř u ČS - Vzorový výkres</t>
  </si>
  <si>
    <t>Ceníkové položky dle montážních ceníků 21-M a 46-M, cenová úroveň 2021</t>
  </si>
  <si>
    <t>Materiály cenová úroveň 01.2021</t>
  </si>
  <si>
    <t>Odkaz na textovou a výkresovou část dokumentace : viz díl D-2.2.1 - Rozvody NN k ČS</t>
  </si>
  <si>
    <t>trubka ochr.z PE na sloup do R=47mm (PU)</t>
  </si>
  <si>
    <t>jistič 3-pólový bez krytu do 25A</t>
  </si>
  <si>
    <t>montáž typového elektroměrového rozvaděče do zděného pilíře</t>
  </si>
  <si>
    <t>Hloubení nezapažených jam při elektromontážích ručně v hornině tř I skupiny 3</t>
  </si>
  <si>
    <t>Hloubení kabelových rýh ručně š 35 cm hl 70 cm v hornině tř I skupiny 3</t>
  </si>
  <si>
    <t>460270001R</t>
  </si>
  <si>
    <t>zděný pilíř pro RE1 a 01RM1 - viz výkres D-2.2.1.03</t>
  </si>
  <si>
    <t>Zásyp kabelových rýh ručně se zhutněním š 35 cm hl 70 cm z horniny tř I skupiny 3</t>
  </si>
  <si>
    <t>Základové konstrukce při elektromontážích z monolitického betonu tř. C 16/20</t>
  </si>
  <si>
    <t>Výstražná fólie pro krytí kabelů šířky 25 cm</t>
  </si>
  <si>
    <t>Montáž trubek ochranných plastových ohebných do 50 mm uložených do rýhy</t>
  </si>
  <si>
    <t>zděný pilíř : 1870x500x2000mm, základ pilíře : 2270x550x800mm, nika pro RE1 (320x600x220/1080mm), nika pro 01RM1 (1000x1170x385/630mm),  stříška z plechu s povrchovou úpravou, nerez dvířka se zámkem</t>
  </si>
  <si>
    <t>trubka ochr. z PE R=50mm</t>
  </si>
  <si>
    <t>jistič trojpólový 16A, char.B</t>
  </si>
  <si>
    <t>elektroměrový rozvaděč typový ER112/NVP7P-C</t>
  </si>
  <si>
    <t>00011</t>
  </si>
  <si>
    <t>Napojení v pojistkové skříni na sloupu</t>
  </si>
  <si>
    <t>Zhotovení prostupů pro kabely, zednické práce pro elektro</t>
  </si>
  <si>
    <t>SOUPIS PRACÍ</t>
  </si>
  <si>
    <t>Soupis prací dle projektové dokumentace pro provedení stavby z 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</si>
</sst>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\ &quot;Kč&quot;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sz val="10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4"/>
      <color rgb="FF0000FF"/>
      <name val="Arial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2" fillId="2" borderId="4" xfId="0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left" vertical="top"/>
    </xf>
    <xf numFmtId="0" fontId="2" fillId="0" borderId="5" xfId="0" applyFont="1" applyBorder="1" applyAlignment="1">
      <alignment vertical="top"/>
    </xf>
    <xf numFmtId="2" fontId="4" fillId="0" borderId="5" xfId="0" applyNumberFormat="1" applyFont="1" applyBorder="1" applyAlignment="1">
      <alignment horizontal="right" vertical="top"/>
    </xf>
    <xf numFmtId="1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  <xf numFmtId="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2" borderId="6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vertical="center"/>
    </xf>
    <xf numFmtId="49" fontId="3" fillId="2" borderId="9" xfId="0" applyNumberFormat="1" applyFont="1" applyFill="1" applyBorder="1" applyAlignment="1">
      <alignment horizontal="left" vertical="center" indent="1"/>
    </xf>
    <xf numFmtId="49" fontId="3" fillId="2" borderId="0" xfId="0" applyNumberFormat="1" applyFont="1" applyFill="1" applyBorder="1" applyAlignment="1">
      <alignment horizontal="left" vertical="center" indent="1"/>
    </xf>
    <xf numFmtId="49" fontId="3" fillId="2" borderId="10" xfId="0" applyNumberFormat="1" applyFont="1" applyFill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top"/>
    </xf>
    <xf numFmtId="0" fontId="2" fillId="2" borderId="4" xfId="0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5" fillId="2" borderId="4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 wrapText="1"/>
    </xf>
    <xf numFmtId="2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2" fontId="5" fillId="0" borderId="0" xfId="0" applyNumberFormat="1" applyFont="1" applyAlignment="1">
      <alignment vertical="center"/>
    </xf>
    <xf numFmtId="0" fontId="8" fillId="0" borderId="11" xfId="0" applyFont="1" applyBorder="1" applyAlignment="1">
      <alignment horizontal="right" vertical="center"/>
    </xf>
    <xf numFmtId="0" fontId="8" fillId="0" borderId="11" xfId="0" applyFont="1" applyBorder="1" applyAlignment="1">
      <alignment vertical="center" wrapText="1"/>
    </xf>
    <xf numFmtId="2" fontId="8" fillId="0" borderId="11" xfId="0" applyNumberFormat="1" applyFont="1" applyBorder="1" applyAlignment="1">
      <alignment vertical="center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2" fillId="0" borderId="5" xfId="0" applyFont="1" applyBorder="1" applyAlignment="1">
      <alignment vertical="center"/>
    </xf>
    <xf numFmtId="2" fontId="4" fillId="0" borderId="5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14" fontId="5" fillId="0" borderId="0" xfId="0" applyNumberFormat="1" applyFont="1" applyAlignment="1">
      <alignment horizontal="left" vertical="center" indent="1"/>
    </xf>
    <xf numFmtId="166" fontId="8" fillId="0" borderId="5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2" fontId="4" fillId="0" borderId="0" xfId="0" applyNumberFormat="1" applyFont="1" applyBorder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zoomScale="120" zoomScaleNormal="120" workbookViewId="0">
      <selection sqref="A1:C1"/>
    </sheetView>
  </sheetViews>
  <sheetFormatPr defaultColWidth="8.85546875" defaultRowHeight="11.25" x14ac:dyDescent="0.25"/>
  <cols>
    <col min="1" max="1" width="16.7109375" style="1" customWidth="1"/>
    <col min="2" max="2" width="53.7109375" style="1" customWidth="1"/>
    <col min="3" max="3" width="16.7109375" style="1" customWidth="1"/>
    <col min="4" max="16384" width="8.85546875" style="1"/>
  </cols>
  <sheetData>
    <row r="1" spans="1:3" ht="26.25" x14ac:dyDescent="0.25">
      <c r="A1" s="49" t="s">
        <v>0</v>
      </c>
      <c r="B1" s="49"/>
      <c r="C1" s="49"/>
    </row>
    <row r="2" spans="1:3" ht="15" x14ac:dyDescent="0.25">
      <c r="A2" s="50" t="s">
        <v>1</v>
      </c>
      <c r="B2" s="50"/>
      <c r="C2" s="50"/>
    </row>
    <row r="3" spans="1:3" ht="15.75" thickBot="1" x14ac:dyDescent="0.3">
      <c r="A3" s="51" t="s">
        <v>2</v>
      </c>
      <c r="B3" s="51"/>
      <c r="C3" s="51"/>
    </row>
    <row r="4" spans="1:3" ht="12.75" thickTop="1" thickBot="1" x14ac:dyDescent="0.3"/>
    <row r="5" spans="1:3" ht="15" x14ac:dyDescent="0.25">
      <c r="A5" s="15" t="s">
        <v>3</v>
      </c>
      <c r="B5" s="18"/>
      <c r="C5" s="3"/>
    </row>
    <row r="6" spans="1:3" ht="15" x14ac:dyDescent="0.25">
      <c r="A6" s="16" t="s">
        <v>4</v>
      </c>
      <c r="B6" s="19" t="s">
        <v>79</v>
      </c>
      <c r="C6" s="4"/>
    </row>
    <row r="7" spans="1:3" ht="15" x14ac:dyDescent="0.25">
      <c r="A7" s="16"/>
      <c r="B7" s="19" t="s">
        <v>80</v>
      </c>
      <c r="C7" s="4"/>
    </row>
    <row r="8" spans="1:3" ht="15.75" thickBot="1" x14ac:dyDescent="0.3">
      <c r="A8" s="17"/>
      <c r="B8" s="20" t="s">
        <v>107</v>
      </c>
      <c r="C8" s="5"/>
    </row>
    <row r="10" spans="1:3" ht="15" x14ac:dyDescent="0.25">
      <c r="A10" s="2" t="s">
        <v>5</v>
      </c>
      <c r="B10" s="14" t="s">
        <v>81</v>
      </c>
    </row>
    <row r="11" spans="1:3" ht="15" x14ac:dyDescent="0.25">
      <c r="B11" s="14" t="s">
        <v>82</v>
      </c>
    </row>
    <row r="12" spans="1:3" ht="15" customHeight="1" x14ac:dyDescent="0.25"/>
    <row r="13" spans="1:3" ht="15" customHeight="1" x14ac:dyDescent="0.25">
      <c r="A13" s="21" t="s">
        <v>6</v>
      </c>
      <c r="B13" s="22" t="s">
        <v>7</v>
      </c>
    </row>
    <row r="14" spans="1:3" ht="15" customHeight="1" x14ac:dyDescent="0.25">
      <c r="A14" s="21" t="s">
        <v>8</v>
      </c>
      <c r="B14" s="22" t="s">
        <v>9</v>
      </c>
    </row>
    <row r="15" spans="1:3" ht="15" customHeight="1" x14ac:dyDescent="0.25">
      <c r="A15" s="21" t="s">
        <v>10</v>
      </c>
      <c r="B15" s="46">
        <v>44221</v>
      </c>
    </row>
    <row r="16" spans="1:3" ht="15" customHeight="1" x14ac:dyDescent="0.25">
      <c r="A16" s="23"/>
      <c r="B16" s="24"/>
    </row>
    <row r="17" spans="1:2" ht="15" customHeight="1" x14ac:dyDescent="0.25">
      <c r="A17" s="23"/>
      <c r="B17" s="23" t="s">
        <v>108</v>
      </c>
    </row>
    <row r="18" spans="1:2" ht="15" customHeight="1" x14ac:dyDescent="0.25">
      <c r="A18" s="23"/>
      <c r="B18" s="23" t="s">
        <v>34</v>
      </c>
    </row>
    <row r="19" spans="1:2" ht="15" customHeight="1" x14ac:dyDescent="0.25">
      <c r="A19" s="23"/>
      <c r="B19" s="23" t="s">
        <v>83</v>
      </c>
    </row>
    <row r="20" spans="1:2" ht="15" customHeight="1" x14ac:dyDescent="0.25">
      <c r="A20" s="23"/>
      <c r="B20" s="23" t="s">
        <v>84</v>
      </c>
    </row>
    <row r="21" spans="1:2" ht="15" customHeight="1" x14ac:dyDescent="0.25">
      <c r="A21" s="23"/>
      <c r="B21" s="23" t="s">
        <v>85</v>
      </c>
    </row>
    <row r="22" spans="1:2" ht="15" customHeight="1" x14ac:dyDescent="0.25">
      <c r="A22" s="23"/>
      <c r="B22" s="23"/>
    </row>
    <row r="23" spans="1:2" ht="15" customHeight="1" x14ac:dyDescent="0.25">
      <c r="A23" s="23"/>
      <c r="B23" s="23" t="s">
        <v>86</v>
      </c>
    </row>
    <row r="24" spans="1:2" ht="15" customHeight="1" x14ac:dyDescent="0.25">
      <c r="A24" s="23"/>
      <c r="B24" s="23" t="s">
        <v>87</v>
      </c>
    </row>
  </sheetData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portrait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zoomScale="120" zoomScaleNormal="120" workbookViewId="0">
      <selection sqref="A1:C1"/>
    </sheetView>
  </sheetViews>
  <sheetFormatPr defaultColWidth="8.85546875" defaultRowHeight="11.25" x14ac:dyDescent="0.25"/>
  <cols>
    <col min="1" max="1" width="4.7109375" style="1" customWidth="1"/>
    <col min="2" max="2" width="50.7109375" style="1" customWidth="1"/>
    <col min="3" max="3" width="11.7109375" style="1" customWidth="1"/>
    <col min="4" max="4" width="5.7109375" style="1" customWidth="1"/>
    <col min="5" max="5" width="2.7109375" style="1" customWidth="1"/>
    <col min="6" max="16384" width="8.85546875" style="1"/>
  </cols>
  <sheetData>
    <row r="1" spans="1:3" ht="18" x14ac:dyDescent="0.25">
      <c r="A1" s="52" t="s">
        <v>23</v>
      </c>
      <c r="B1" s="52"/>
      <c r="C1" s="52"/>
    </row>
    <row r="3" spans="1:3" s="23" customFormat="1" ht="15" customHeight="1" x14ac:dyDescent="0.25">
      <c r="A3" s="28" t="s">
        <v>21</v>
      </c>
      <c r="B3" s="29" t="s">
        <v>14</v>
      </c>
      <c r="C3" s="28" t="s">
        <v>22</v>
      </c>
    </row>
    <row r="4" spans="1:3" s="23" customFormat="1" ht="15" customHeight="1" x14ac:dyDescent="0.25">
      <c r="A4" s="30" t="s">
        <v>24</v>
      </c>
      <c r="B4" s="31" t="s">
        <v>25</v>
      </c>
      <c r="C4" s="32"/>
    </row>
    <row r="5" spans="1:3" s="23" customFormat="1" ht="15" customHeight="1" x14ac:dyDescent="0.25">
      <c r="A5" s="21">
        <v>1</v>
      </c>
      <c r="B5" s="33" t="s">
        <v>26</v>
      </c>
      <c r="C5" s="34">
        <f>Položky!$G$11</f>
        <v>0</v>
      </c>
    </row>
    <row r="6" spans="1:3" s="23" customFormat="1" ht="15" customHeight="1" x14ac:dyDescent="0.25">
      <c r="A6" s="21">
        <v>2</v>
      </c>
      <c r="B6" s="33" t="s">
        <v>27</v>
      </c>
      <c r="C6" s="34">
        <f>Položky!$G$25</f>
        <v>0</v>
      </c>
    </row>
    <row r="7" spans="1:3" s="23" customFormat="1" ht="15" customHeight="1" x14ac:dyDescent="0.25">
      <c r="A7" s="21">
        <v>3</v>
      </c>
      <c r="B7" s="33" t="s">
        <v>38</v>
      </c>
      <c r="C7" s="34">
        <f>Položky!$G$40</f>
        <v>0</v>
      </c>
    </row>
    <row r="8" spans="1:3" s="23" customFormat="1" ht="15" customHeight="1" x14ac:dyDescent="0.25">
      <c r="A8" s="35"/>
      <c r="B8" s="36" t="s">
        <v>28</v>
      </c>
      <c r="C8" s="37">
        <f>SUM(C5:C7)</f>
        <v>0</v>
      </c>
    </row>
    <row r="9" spans="1:3" s="23" customFormat="1" ht="15" customHeight="1" x14ac:dyDescent="0.25">
      <c r="A9" s="21"/>
      <c r="B9" s="33"/>
      <c r="C9" s="34"/>
    </row>
    <row r="10" spans="1:3" s="23" customFormat="1" ht="15" customHeight="1" x14ac:dyDescent="0.25">
      <c r="A10" s="30" t="s">
        <v>29</v>
      </c>
      <c r="B10" s="31" t="s">
        <v>40</v>
      </c>
      <c r="C10" s="32"/>
    </row>
    <row r="11" spans="1:3" s="23" customFormat="1" ht="15" customHeight="1" x14ac:dyDescent="0.25">
      <c r="A11" s="21">
        <v>4</v>
      </c>
      <c r="B11" s="33" t="s">
        <v>40</v>
      </c>
      <c r="C11" s="34">
        <f>Položky!$G$57</f>
        <v>0</v>
      </c>
    </row>
    <row r="12" spans="1:3" s="23" customFormat="1" ht="15" customHeight="1" x14ac:dyDescent="0.25">
      <c r="A12" s="35"/>
      <c r="B12" s="36" t="s">
        <v>39</v>
      </c>
      <c r="C12" s="37">
        <f>SUM(C11)</f>
        <v>0</v>
      </c>
    </row>
    <row r="13" spans="1:3" s="23" customFormat="1" ht="15" customHeight="1" x14ac:dyDescent="0.25">
      <c r="A13" s="21"/>
      <c r="B13" s="33"/>
      <c r="C13" s="34"/>
    </row>
    <row r="14" spans="1:3" s="23" customFormat="1" ht="15" customHeight="1" x14ac:dyDescent="0.25">
      <c r="A14" s="30" t="s">
        <v>30</v>
      </c>
      <c r="B14" s="31" t="s">
        <v>31</v>
      </c>
      <c r="C14" s="32"/>
    </row>
    <row r="15" spans="1:3" s="23" customFormat="1" ht="15" customHeight="1" x14ac:dyDescent="0.25">
      <c r="A15" s="35"/>
      <c r="B15" s="36" t="s">
        <v>32</v>
      </c>
      <c r="C15" s="37"/>
    </row>
    <row r="16" spans="1:3" s="23" customFormat="1" ht="15" customHeight="1" x14ac:dyDescent="0.25">
      <c r="A16" s="21"/>
      <c r="B16" s="33"/>
      <c r="C16" s="34"/>
    </row>
    <row r="17" spans="1:3" s="23" customFormat="1" ht="15" customHeight="1" thickBot="1" x14ac:dyDescent="0.3">
      <c r="A17" s="21"/>
      <c r="B17" s="33"/>
      <c r="C17" s="34"/>
    </row>
    <row r="18" spans="1:3" s="23" customFormat="1" ht="15" customHeight="1" thickTop="1" x14ac:dyDescent="0.25">
      <c r="A18" s="38"/>
      <c r="B18" s="39" t="s">
        <v>33</v>
      </c>
      <c r="C18" s="47">
        <f>C8+C12</f>
        <v>0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verticalDpi="0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zoomScale="120" zoomScaleNormal="120" workbookViewId="0">
      <selection sqref="A1:G1"/>
    </sheetView>
  </sheetViews>
  <sheetFormatPr defaultColWidth="8.85546875" defaultRowHeight="11.25" x14ac:dyDescent="0.25"/>
  <cols>
    <col min="1" max="1" width="4.7109375" style="1" customWidth="1"/>
    <col min="2" max="2" width="9.7109375" style="1" customWidth="1"/>
    <col min="3" max="3" width="43.7109375" style="1" customWidth="1"/>
    <col min="4" max="4" width="7.7109375" style="1" customWidth="1"/>
    <col min="5" max="5" width="6.7109375" style="1" customWidth="1"/>
    <col min="6" max="6" width="3.7109375" style="1" customWidth="1"/>
    <col min="7" max="7" width="9.7109375" style="1" customWidth="1"/>
    <col min="8" max="16384" width="8.85546875" style="1"/>
  </cols>
  <sheetData>
    <row r="1" spans="1:7" ht="18" x14ac:dyDescent="0.25">
      <c r="A1" s="53" t="s">
        <v>11</v>
      </c>
      <c r="B1" s="53"/>
      <c r="C1" s="53"/>
      <c r="D1" s="53"/>
      <c r="E1" s="53"/>
      <c r="F1" s="53"/>
      <c r="G1" s="53"/>
    </row>
    <row r="2" spans="1:7" x14ac:dyDescent="0.25">
      <c r="A2" s="6" t="s">
        <v>12</v>
      </c>
      <c r="B2" s="7" t="s">
        <v>13</v>
      </c>
      <c r="C2" s="7" t="s">
        <v>14</v>
      </c>
      <c r="D2" s="6" t="s">
        <v>15</v>
      </c>
      <c r="E2" s="6" t="s">
        <v>16</v>
      </c>
      <c r="F2" s="7" t="s">
        <v>17</v>
      </c>
      <c r="G2" s="6" t="s">
        <v>18</v>
      </c>
    </row>
    <row r="3" spans="1:7" s="13" customFormat="1" ht="12" customHeight="1" x14ac:dyDescent="0.25">
      <c r="A3" s="44">
        <v>1</v>
      </c>
      <c r="B3" s="11">
        <v>210010134</v>
      </c>
      <c r="C3" s="11" t="s">
        <v>89</v>
      </c>
      <c r="D3" s="58">
        <v>0</v>
      </c>
      <c r="E3" s="12">
        <v>3</v>
      </c>
      <c r="F3" s="11" t="s">
        <v>52</v>
      </c>
      <c r="G3" s="12">
        <f>D3*E3</f>
        <v>0</v>
      </c>
    </row>
    <row r="4" spans="1:7" s="13" customFormat="1" ht="12" customHeight="1" x14ac:dyDescent="0.25">
      <c r="A4" s="44">
        <v>2</v>
      </c>
      <c r="B4" s="11">
        <v>210100014</v>
      </c>
      <c r="C4" s="11" t="s">
        <v>49</v>
      </c>
      <c r="D4" s="58">
        <v>0</v>
      </c>
      <c r="E4" s="12">
        <v>8</v>
      </c>
      <c r="F4" s="11" t="s">
        <v>48</v>
      </c>
      <c r="G4" s="12">
        <f t="shared" ref="G4:G10" si="0">D4*E4</f>
        <v>0</v>
      </c>
    </row>
    <row r="5" spans="1:7" s="13" customFormat="1" ht="12" customHeight="1" x14ac:dyDescent="0.25">
      <c r="A5" s="44">
        <v>3</v>
      </c>
      <c r="B5" s="11">
        <v>210120102</v>
      </c>
      <c r="C5" s="11" t="s">
        <v>50</v>
      </c>
      <c r="D5" s="58">
        <v>0</v>
      </c>
      <c r="E5" s="12">
        <v>3</v>
      </c>
      <c r="F5" s="11" t="s">
        <v>48</v>
      </c>
      <c r="G5" s="12">
        <f t="shared" si="0"/>
        <v>0</v>
      </c>
    </row>
    <row r="6" spans="1:7" s="13" customFormat="1" ht="12" customHeight="1" x14ac:dyDescent="0.25">
      <c r="A6" s="44">
        <v>4</v>
      </c>
      <c r="B6" s="11">
        <v>210120451</v>
      </c>
      <c r="C6" s="11" t="s">
        <v>90</v>
      </c>
      <c r="D6" s="58">
        <v>0</v>
      </c>
      <c r="E6" s="12">
        <v>1</v>
      </c>
      <c r="F6" s="11" t="s">
        <v>48</v>
      </c>
      <c r="G6" s="12">
        <f t="shared" si="0"/>
        <v>0</v>
      </c>
    </row>
    <row r="7" spans="1:7" s="13" customFormat="1" ht="12" customHeight="1" x14ac:dyDescent="0.25">
      <c r="A7" s="44">
        <v>5</v>
      </c>
      <c r="B7" s="11">
        <v>210191506</v>
      </c>
      <c r="C7" s="11" t="s">
        <v>91</v>
      </c>
      <c r="D7" s="58">
        <v>0</v>
      </c>
      <c r="E7" s="12">
        <v>1</v>
      </c>
      <c r="F7" s="11" t="s">
        <v>48</v>
      </c>
      <c r="G7" s="12">
        <f t="shared" si="0"/>
        <v>0</v>
      </c>
    </row>
    <row r="8" spans="1:7" s="13" customFormat="1" ht="12" customHeight="1" x14ac:dyDescent="0.25">
      <c r="A8" s="44">
        <v>6</v>
      </c>
      <c r="B8" s="11">
        <v>210220021</v>
      </c>
      <c r="C8" s="11" t="s">
        <v>51</v>
      </c>
      <c r="D8" s="58">
        <v>0</v>
      </c>
      <c r="E8" s="12">
        <v>50</v>
      </c>
      <c r="F8" s="11" t="s">
        <v>52</v>
      </c>
      <c r="G8" s="12">
        <f t="shared" si="0"/>
        <v>0</v>
      </c>
    </row>
    <row r="9" spans="1:7" s="13" customFormat="1" ht="12" customHeight="1" x14ac:dyDescent="0.25">
      <c r="A9" s="44">
        <v>7</v>
      </c>
      <c r="B9" s="11">
        <v>210810013</v>
      </c>
      <c r="C9" s="11" t="s">
        <v>53</v>
      </c>
      <c r="D9" s="58">
        <v>0</v>
      </c>
      <c r="E9" s="12">
        <v>53</v>
      </c>
      <c r="F9" s="11" t="s">
        <v>52</v>
      </c>
      <c r="G9" s="12">
        <f t="shared" si="0"/>
        <v>0</v>
      </c>
    </row>
    <row r="10" spans="1:7" s="13" customFormat="1" ht="12" customHeight="1" x14ac:dyDescent="0.25">
      <c r="A10" s="44">
        <v>8</v>
      </c>
      <c r="B10" s="11">
        <v>210950201</v>
      </c>
      <c r="C10" s="11" t="s">
        <v>54</v>
      </c>
      <c r="D10" s="58">
        <v>0</v>
      </c>
      <c r="E10" s="12">
        <v>49</v>
      </c>
      <c r="F10" s="11" t="s">
        <v>52</v>
      </c>
      <c r="G10" s="12">
        <f t="shared" si="0"/>
        <v>0</v>
      </c>
    </row>
    <row r="11" spans="1:7" s="26" customFormat="1" ht="15" customHeight="1" thickBot="1" x14ac:dyDescent="0.3">
      <c r="A11" s="40" t="s">
        <v>44</v>
      </c>
      <c r="G11" s="27">
        <f>SUM(G3:G10)</f>
        <v>0</v>
      </c>
    </row>
    <row r="12" spans="1:7" s="13" customFormat="1" ht="12" customHeight="1" thickTop="1" x14ac:dyDescent="0.25">
      <c r="A12" s="41"/>
      <c r="B12" s="41"/>
      <c r="C12" s="41"/>
      <c r="D12" s="41"/>
      <c r="E12" s="41"/>
      <c r="F12" s="41"/>
      <c r="G12" s="42"/>
    </row>
    <row r="13" spans="1:7" s="13" customFormat="1" ht="12" customHeight="1" x14ac:dyDescent="0.25">
      <c r="A13" s="56"/>
      <c r="B13" s="56"/>
      <c r="C13" s="56"/>
      <c r="D13" s="56"/>
      <c r="E13" s="56"/>
      <c r="F13" s="56"/>
      <c r="G13" s="57"/>
    </row>
    <row r="14" spans="1:7" ht="18" x14ac:dyDescent="0.25">
      <c r="A14" s="53" t="s">
        <v>19</v>
      </c>
      <c r="B14" s="53"/>
      <c r="C14" s="53"/>
      <c r="D14" s="53"/>
      <c r="E14" s="53"/>
      <c r="F14" s="53"/>
      <c r="G14" s="53"/>
    </row>
    <row r="15" spans="1:7" s="13" customFormat="1" ht="12" customHeight="1" x14ac:dyDescent="0.25">
      <c r="A15" s="25" t="s">
        <v>12</v>
      </c>
      <c r="B15" s="43" t="s">
        <v>13</v>
      </c>
      <c r="C15" s="43" t="s">
        <v>14</v>
      </c>
      <c r="D15" s="25" t="s">
        <v>15</v>
      </c>
      <c r="E15" s="25" t="s">
        <v>16</v>
      </c>
      <c r="F15" s="43" t="s">
        <v>17</v>
      </c>
      <c r="G15" s="25" t="s">
        <v>18</v>
      </c>
    </row>
    <row r="16" spans="1:7" s="13" customFormat="1" ht="12" customHeight="1" x14ac:dyDescent="0.25">
      <c r="A16" s="44">
        <v>1</v>
      </c>
      <c r="B16" s="11">
        <v>460010024</v>
      </c>
      <c r="C16" s="11" t="s">
        <v>55</v>
      </c>
      <c r="D16" s="58">
        <v>0</v>
      </c>
      <c r="E16" s="12">
        <v>0.05</v>
      </c>
      <c r="F16" s="11" t="s">
        <v>56</v>
      </c>
      <c r="G16" s="12">
        <f t="shared" ref="G16:G24" si="1">D16*E16</f>
        <v>0</v>
      </c>
    </row>
    <row r="17" spans="1:7" s="13" customFormat="1" ht="24" customHeight="1" x14ac:dyDescent="0.25">
      <c r="A17" s="44">
        <v>2</v>
      </c>
      <c r="B17" s="11">
        <v>460131113</v>
      </c>
      <c r="C17" s="11" t="s">
        <v>92</v>
      </c>
      <c r="D17" s="58">
        <v>0</v>
      </c>
      <c r="E17" s="12">
        <v>1.2</v>
      </c>
      <c r="F17" s="11" t="s">
        <v>57</v>
      </c>
      <c r="G17" s="12">
        <f t="shared" si="1"/>
        <v>0</v>
      </c>
    </row>
    <row r="18" spans="1:7" s="13" customFormat="1" ht="24" customHeight="1" x14ac:dyDescent="0.25">
      <c r="A18" s="44">
        <v>3</v>
      </c>
      <c r="B18" s="11">
        <v>460161162</v>
      </c>
      <c r="C18" s="11" t="s">
        <v>93</v>
      </c>
      <c r="D18" s="58">
        <v>0</v>
      </c>
      <c r="E18" s="12">
        <v>46</v>
      </c>
      <c r="F18" s="11" t="s">
        <v>52</v>
      </c>
      <c r="G18" s="12">
        <f t="shared" si="1"/>
        <v>0</v>
      </c>
    </row>
    <row r="19" spans="1:7" s="13" customFormat="1" ht="12" customHeight="1" x14ac:dyDescent="0.25">
      <c r="A19" s="44">
        <v>4</v>
      </c>
      <c r="B19" s="11" t="s">
        <v>94</v>
      </c>
      <c r="C19" s="11" t="s">
        <v>95</v>
      </c>
      <c r="D19" s="58">
        <v>0</v>
      </c>
      <c r="E19" s="12">
        <v>1</v>
      </c>
      <c r="F19" s="11" t="s">
        <v>48</v>
      </c>
      <c r="G19" s="12">
        <f t="shared" si="1"/>
        <v>0</v>
      </c>
    </row>
    <row r="20" spans="1:7" s="13" customFormat="1" ht="36" customHeight="1" x14ac:dyDescent="0.25">
      <c r="A20" s="44"/>
      <c r="B20" s="11"/>
      <c r="C20" s="54" t="s">
        <v>100</v>
      </c>
      <c r="D20" s="55"/>
      <c r="E20" s="55"/>
      <c r="F20" s="55"/>
      <c r="G20" s="12"/>
    </row>
    <row r="21" spans="1:7" s="13" customFormat="1" ht="24" customHeight="1" x14ac:dyDescent="0.25">
      <c r="A21" s="44">
        <v>5</v>
      </c>
      <c r="B21" s="11">
        <v>460431172</v>
      </c>
      <c r="C21" s="11" t="s">
        <v>96</v>
      </c>
      <c r="D21" s="58">
        <v>0</v>
      </c>
      <c r="E21" s="12">
        <v>46</v>
      </c>
      <c r="F21" s="11" t="s">
        <v>52</v>
      </c>
      <c r="G21" s="12">
        <f t="shared" si="1"/>
        <v>0</v>
      </c>
    </row>
    <row r="22" spans="1:7" s="13" customFormat="1" ht="24" customHeight="1" x14ac:dyDescent="0.25">
      <c r="A22" s="44">
        <v>6</v>
      </c>
      <c r="B22" s="11">
        <v>460641113</v>
      </c>
      <c r="C22" s="11" t="s">
        <v>97</v>
      </c>
      <c r="D22" s="58">
        <v>0</v>
      </c>
      <c r="E22" s="12">
        <v>1</v>
      </c>
      <c r="F22" s="11" t="s">
        <v>57</v>
      </c>
      <c r="G22" s="12">
        <f t="shared" si="1"/>
        <v>0</v>
      </c>
    </row>
    <row r="23" spans="1:7" s="13" customFormat="1" ht="12" customHeight="1" x14ac:dyDescent="0.25">
      <c r="A23" s="44">
        <v>7</v>
      </c>
      <c r="B23" s="11">
        <v>460671112</v>
      </c>
      <c r="C23" s="11" t="s">
        <v>98</v>
      </c>
      <c r="D23" s="58">
        <v>0</v>
      </c>
      <c r="E23" s="12">
        <v>46</v>
      </c>
      <c r="F23" s="11" t="s">
        <v>52</v>
      </c>
      <c r="G23" s="12">
        <f t="shared" si="1"/>
        <v>0</v>
      </c>
    </row>
    <row r="24" spans="1:7" s="13" customFormat="1" ht="24" customHeight="1" x14ac:dyDescent="0.25">
      <c r="A24" s="44">
        <v>8</v>
      </c>
      <c r="B24" s="11">
        <v>460791212</v>
      </c>
      <c r="C24" s="11" t="s">
        <v>99</v>
      </c>
      <c r="D24" s="58">
        <v>0</v>
      </c>
      <c r="E24" s="12">
        <v>49</v>
      </c>
      <c r="F24" s="11" t="s">
        <v>52</v>
      </c>
      <c r="G24" s="12">
        <f t="shared" si="1"/>
        <v>0</v>
      </c>
    </row>
    <row r="25" spans="1:7" s="26" customFormat="1" ht="15" customHeight="1" thickBot="1" x14ac:dyDescent="0.3">
      <c r="A25" s="40" t="s">
        <v>43</v>
      </c>
      <c r="G25" s="27">
        <f>SUM(G16:G24)</f>
        <v>0</v>
      </c>
    </row>
    <row r="26" spans="1:7" s="13" customFormat="1" ht="12" customHeight="1" thickTop="1" x14ac:dyDescent="0.25">
      <c r="A26" s="41"/>
      <c r="B26" s="41"/>
      <c r="C26" s="41"/>
      <c r="D26" s="41"/>
      <c r="E26" s="41"/>
      <c r="F26" s="41"/>
      <c r="G26" s="42"/>
    </row>
    <row r="27" spans="1:7" s="13" customFormat="1" ht="12" customHeight="1" x14ac:dyDescent="0.25">
      <c r="A27" s="56"/>
      <c r="B27" s="56"/>
      <c r="C27" s="56"/>
      <c r="D27" s="56"/>
      <c r="E27" s="56"/>
      <c r="F27" s="56"/>
      <c r="G27" s="57"/>
    </row>
    <row r="28" spans="1:7" ht="18" x14ac:dyDescent="0.25">
      <c r="A28" s="53" t="s">
        <v>20</v>
      </c>
      <c r="B28" s="53"/>
      <c r="C28" s="53"/>
      <c r="D28" s="53"/>
      <c r="E28" s="53"/>
      <c r="F28" s="53"/>
      <c r="G28" s="53"/>
    </row>
    <row r="29" spans="1:7" s="13" customFormat="1" ht="12" customHeight="1" x14ac:dyDescent="0.25">
      <c r="A29" s="25" t="s">
        <v>12</v>
      </c>
      <c r="B29" s="43" t="s">
        <v>13</v>
      </c>
      <c r="C29" s="43" t="s">
        <v>14</v>
      </c>
      <c r="D29" s="25" t="s">
        <v>15</v>
      </c>
      <c r="E29" s="25" t="s">
        <v>16</v>
      </c>
      <c r="F29" s="43" t="s">
        <v>17</v>
      </c>
      <c r="G29" s="25" t="s">
        <v>18</v>
      </c>
    </row>
    <row r="30" spans="1:7" s="13" customFormat="1" ht="12" customHeight="1" x14ac:dyDescent="0.25">
      <c r="A30" s="44">
        <v>1</v>
      </c>
      <c r="B30" s="11">
        <v>245</v>
      </c>
      <c r="C30" s="11" t="s">
        <v>101</v>
      </c>
      <c r="D30" s="58">
        <v>0</v>
      </c>
      <c r="E30" s="12">
        <v>3</v>
      </c>
      <c r="F30" s="11" t="s">
        <v>52</v>
      </c>
      <c r="G30" s="12">
        <f t="shared" ref="G30:G37" si="2">D30*E30</f>
        <v>0</v>
      </c>
    </row>
    <row r="31" spans="1:7" s="13" customFormat="1" ht="12" customHeight="1" x14ac:dyDescent="0.25">
      <c r="A31" s="44">
        <v>2</v>
      </c>
      <c r="B31" s="11">
        <v>1400</v>
      </c>
      <c r="C31" s="11" t="s">
        <v>58</v>
      </c>
      <c r="D31" s="58">
        <v>0</v>
      </c>
      <c r="E31" s="12">
        <v>50</v>
      </c>
      <c r="F31" s="11" t="s">
        <v>52</v>
      </c>
      <c r="G31" s="12">
        <f t="shared" si="2"/>
        <v>0</v>
      </c>
    </row>
    <row r="32" spans="1:7" s="13" customFormat="1" ht="12" customHeight="1" x14ac:dyDescent="0.25">
      <c r="A32" s="44">
        <v>3</v>
      </c>
      <c r="B32" s="11">
        <v>2944</v>
      </c>
      <c r="C32" s="11" t="s">
        <v>59</v>
      </c>
      <c r="D32" s="58">
        <v>0</v>
      </c>
      <c r="E32" s="12">
        <v>53</v>
      </c>
      <c r="F32" s="11" t="s">
        <v>52</v>
      </c>
      <c r="G32" s="12">
        <f t="shared" si="2"/>
        <v>0</v>
      </c>
    </row>
    <row r="33" spans="1:7" s="13" customFormat="1" ht="12" customHeight="1" x14ac:dyDescent="0.25">
      <c r="A33" s="44">
        <v>4</v>
      </c>
      <c r="B33" s="11">
        <v>4305</v>
      </c>
      <c r="C33" s="11" t="s">
        <v>60</v>
      </c>
      <c r="D33" s="58">
        <v>0</v>
      </c>
      <c r="E33" s="12">
        <v>3</v>
      </c>
      <c r="F33" s="11" t="s">
        <v>48</v>
      </c>
      <c r="G33" s="12">
        <f t="shared" si="2"/>
        <v>0</v>
      </c>
    </row>
    <row r="34" spans="1:7" s="13" customFormat="1" ht="12" customHeight="1" x14ac:dyDescent="0.25">
      <c r="A34" s="44">
        <v>5</v>
      </c>
      <c r="B34" s="11">
        <v>4820</v>
      </c>
      <c r="C34" s="11" t="s">
        <v>102</v>
      </c>
      <c r="D34" s="58">
        <v>0</v>
      </c>
      <c r="E34" s="12">
        <v>1</v>
      </c>
      <c r="F34" s="11" t="s">
        <v>48</v>
      </c>
      <c r="G34" s="12">
        <f t="shared" si="2"/>
        <v>0</v>
      </c>
    </row>
    <row r="35" spans="1:7" s="13" customFormat="1" ht="12" customHeight="1" x14ac:dyDescent="0.25">
      <c r="A35" s="44">
        <v>6</v>
      </c>
      <c r="B35" s="11">
        <v>35702</v>
      </c>
      <c r="C35" s="11" t="s">
        <v>103</v>
      </c>
      <c r="D35" s="58">
        <v>0</v>
      </c>
      <c r="E35" s="12">
        <v>1</v>
      </c>
      <c r="F35" s="11" t="s">
        <v>48</v>
      </c>
      <c r="G35" s="12">
        <f t="shared" si="2"/>
        <v>0</v>
      </c>
    </row>
    <row r="36" spans="1:7" s="13" customFormat="1" ht="12" customHeight="1" x14ac:dyDescent="0.25">
      <c r="A36" s="44">
        <v>7</v>
      </c>
      <c r="B36" s="11">
        <v>91005</v>
      </c>
      <c r="C36" s="11" t="s">
        <v>61</v>
      </c>
      <c r="D36" s="58">
        <v>0</v>
      </c>
      <c r="E36" s="12">
        <v>46</v>
      </c>
      <c r="F36" s="11" t="s">
        <v>52</v>
      </c>
      <c r="G36" s="12">
        <f t="shared" si="2"/>
        <v>0</v>
      </c>
    </row>
    <row r="37" spans="1:7" s="13" customFormat="1" ht="12" customHeight="1" x14ac:dyDescent="0.25">
      <c r="A37" s="44">
        <v>8</v>
      </c>
      <c r="B37" s="11">
        <v>91027</v>
      </c>
      <c r="C37" s="11" t="s">
        <v>62</v>
      </c>
      <c r="D37" s="58">
        <v>0</v>
      </c>
      <c r="E37" s="12">
        <v>49</v>
      </c>
      <c r="F37" s="11" t="s">
        <v>52</v>
      </c>
      <c r="G37" s="12">
        <f t="shared" si="2"/>
        <v>0</v>
      </c>
    </row>
    <row r="38" spans="1:7" s="13" customFormat="1" ht="12" customHeight="1" x14ac:dyDescent="0.25">
      <c r="A38" s="10"/>
      <c r="B38" s="11"/>
      <c r="C38" s="11" t="s">
        <v>35</v>
      </c>
      <c r="D38" s="12">
        <f>SUM(G30:G37)</f>
        <v>0</v>
      </c>
      <c r="E38" s="12">
        <v>5</v>
      </c>
      <c r="F38" s="13" t="s">
        <v>36</v>
      </c>
      <c r="G38" s="12">
        <f>D38*E38/100</f>
        <v>0</v>
      </c>
    </row>
    <row r="39" spans="1:7" s="13" customFormat="1" ht="12" customHeight="1" x14ac:dyDescent="0.25">
      <c r="A39" s="10"/>
      <c r="B39" s="11"/>
      <c r="C39" s="11" t="s">
        <v>37</v>
      </c>
      <c r="D39" s="12">
        <f>SUM(G30:G32)+G36+G37</f>
        <v>0</v>
      </c>
      <c r="E39" s="12">
        <v>5</v>
      </c>
      <c r="F39" s="13" t="s">
        <v>36</v>
      </c>
      <c r="G39" s="12">
        <f>D39*E39/100</f>
        <v>0</v>
      </c>
    </row>
    <row r="40" spans="1:7" s="26" customFormat="1" ht="15" customHeight="1" x14ac:dyDescent="0.25">
      <c r="A40" s="40" t="s">
        <v>42</v>
      </c>
      <c r="G40" s="27">
        <f>SUM(G30:G39)</f>
        <v>0</v>
      </c>
    </row>
    <row r="41" spans="1:7" s="26" customFormat="1" ht="15" customHeight="1" thickBot="1" x14ac:dyDescent="0.3">
      <c r="A41" s="40"/>
      <c r="G41" s="27"/>
    </row>
    <row r="42" spans="1:7" s="13" customFormat="1" ht="12" customHeight="1" thickTop="1" x14ac:dyDescent="0.25">
      <c r="A42" s="41"/>
      <c r="B42" s="41"/>
      <c r="C42" s="41"/>
      <c r="D42" s="41"/>
      <c r="E42" s="41"/>
      <c r="F42" s="41"/>
      <c r="G42" s="42"/>
    </row>
    <row r="43" spans="1:7" s="13" customFormat="1" ht="12" customHeight="1" x14ac:dyDescent="0.25">
      <c r="A43" s="56"/>
      <c r="B43" s="56"/>
      <c r="C43" s="56"/>
      <c r="D43" s="56"/>
      <c r="E43" s="56"/>
      <c r="F43" s="56"/>
      <c r="G43" s="57"/>
    </row>
    <row r="44" spans="1:7" ht="18" x14ac:dyDescent="0.25">
      <c r="A44" s="53" t="s">
        <v>40</v>
      </c>
      <c r="B44" s="53"/>
      <c r="C44" s="53"/>
      <c r="D44" s="53"/>
      <c r="E44" s="53"/>
      <c r="F44" s="53"/>
      <c r="G44" s="53"/>
    </row>
    <row r="45" spans="1:7" s="13" customFormat="1" ht="12" customHeight="1" x14ac:dyDescent="0.25">
      <c r="A45" s="25" t="s">
        <v>12</v>
      </c>
      <c r="B45" s="43" t="s">
        <v>13</v>
      </c>
      <c r="C45" s="43" t="s">
        <v>14</v>
      </c>
      <c r="D45" s="25" t="s">
        <v>15</v>
      </c>
      <c r="E45" s="25" t="s">
        <v>16</v>
      </c>
      <c r="F45" s="43" t="s">
        <v>17</v>
      </c>
      <c r="G45" s="25" t="s">
        <v>18</v>
      </c>
    </row>
    <row r="46" spans="1:7" s="13" customFormat="1" ht="12" customHeight="1" x14ac:dyDescent="0.25">
      <c r="A46" s="44">
        <v>1</v>
      </c>
      <c r="B46" s="45" t="s">
        <v>45</v>
      </c>
      <c r="C46" s="48" t="s">
        <v>105</v>
      </c>
      <c r="D46" s="58">
        <v>0</v>
      </c>
      <c r="E46" s="12">
        <v>1</v>
      </c>
      <c r="F46" s="11" t="s">
        <v>48</v>
      </c>
      <c r="G46" s="12">
        <f>D46*E46</f>
        <v>0</v>
      </c>
    </row>
    <row r="47" spans="1:7" s="13" customFormat="1" ht="12" customHeight="1" x14ac:dyDescent="0.25">
      <c r="A47" s="44">
        <v>2</v>
      </c>
      <c r="B47" s="45" t="s">
        <v>46</v>
      </c>
      <c r="C47" s="48" t="s">
        <v>63</v>
      </c>
      <c r="D47" s="58">
        <v>0</v>
      </c>
      <c r="E47" s="12">
        <v>1</v>
      </c>
      <c r="F47" s="11" t="s">
        <v>48</v>
      </c>
      <c r="G47" s="12">
        <f>D47*E47</f>
        <v>0</v>
      </c>
    </row>
    <row r="48" spans="1:7" s="13" customFormat="1" ht="12" customHeight="1" x14ac:dyDescent="0.25">
      <c r="A48" s="44">
        <v>3</v>
      </c>
      <c r="B48" s="45" t="s">
        <v>64</v>
      </c>
      <c r="C48" s="48" t="s">
        <v>65</v>
      </c>
      <c r="D48" s="58">
        <v>0</v>
      </c>
      <c r="E48" s="12">
        <v>1</v>
      </c>
      <c r="F48" s="11" t="s">
        <v>48</v>
      </c>
      <c r="G48" s="12">
        <f t="shared" ref="G48:G53" si="3">D48*E48</f>
        <v>0</v>
      </c>
    </row>
    <row r="49" spans="1:7" s="13" customFormat="1" ht="12" customHeight="1" x14ac:dyDescent="0.25">
      <c r="A49" s="44">
        <v>4</v>
      </c>
      <c r="B49" s="45" t="s">
        <v>66</v>
      </c>
      <c r="C49" s="48" t="s">
        <v>106</v>
      </c>
      <c r="D49" s="58">
        <v>0</v>
      </c>
      <c r="E49" s="12">
        <v>1</v>
      </c>
      <c r="F49" s="11" t="s">
        <v>48</v>
      </c>
      <c r="G49" s="12">
        <f t="shared" si="3"/>
        <v>0</v>
      </c>
    </row>
    <row r="50" spans="1:7" s="13" customFormat="1" ht="12" customHeight="1" x14ac:dyDescent="0.25">
      <c r="A50" s="44">
        <v>5</v>
      </c>
      <c r="B50" s="45" t="s">
        <v>68</v>
      </c>
      <c r="C50" s="48" t="s">
        <v>67</v>
      </c>
      <c r="D50" s="58">
        <v>0</v>
      </c>
      <c r="E50" s="12">
        <v>1</v>
      </c>
      <c r="F50" s="11" t="s">
        <v>48</v>
      </c>
      <c r="G50" s="12">
        <f t="shared" si="3"/>
        <v>0</v>
      </c>
    </row>
    <row r="51" spans="1:7" s="13" customFormat="1" ht="12" customHeight="1" x14ac:dyDescent="0.25">
      <c r="A51" s="44">
        <v>6</v>
      </c>
      <c r="B51" s="45" t="s">
        <v>70</v>
      </c>
      <c r="C51" s="48" t="s">
        <v>71</v>
      </c>
      <c r="D51" s="58">
        <v>0</v>
      </c>
      <c r="E51" s="12">
        <v>1</v>
      </c>
      <c r="F51" s="11" t="s">
        <v>48</v>
      </c>
      <c r="G51" s="12">
        <f t="shared" si="3"/>
        <v>0</v>
      </c>
    </row>
    <row r="52" spans="1:7" s="13" customFormat="1" ht="24" customHeight="1" x14ac:dyDescent="0.25">
      <c r="A52" s="44">
        <v>7</v>
      </c>
      <c r="B52" s="45" t="s">
        <v>72</v>
      </c>
      <c r="C52" s="48" t="s">
        <v>69</v>
      </c>
      <c r="D52" s="58">
        <v>0</v>
      </c>
      <c r="E52" s="12">
        <v>1</v>
      </c>
      <c r="F52" s="11" t="s">
        <v>48</v>
      </c>
      <c r="G52" s="12">
        <f t="shared" si="3"/>
        <v>0</v>
      </c>
    </row>
    <row r="53" spans="1:7" s="13" customFormat="1" ht="12" customHeight="1" x14ac:dyDescent="0.25">
      <c r="A53" s="44">
        <v>8</v>
      </c>
      <c r="B53" s="45" t="s">
        <v>74</v>
      </c>
      <c r="C53" s="48" t="s">
        <v>73</v>
      </c>
      <c r="D53" s="58">
        <v>0</v>
      </c>
      <c r="E53" s="12">
        <v>1</v>
      </c>
      <c r="F53" s="11" t="s">
        <v>48</v>
      </c>
      <c r="G53" s="12">
        <f t="shared" si="3"/>
        <v>0</v>
      </c>
    </row>
    <row r="54" spans="1:7" s="13" customFormat="1" ht="12" customHeight="1" x14ac:dyDescent="0.25">
      <c r="A54" s="44">
        <v>9</v>
      </c>
      <c r="B54" s="45" t="s">
        <v>76</v>
      </c>
      <c r="C54" s="48" t="s">
        <v>75</v>
      </c>
      <c r="D54" s="58">
        <v>0</v>
      </c>
      <c r="E54" s="12">
        <v>1</v>
      </c>
      <c r="F54" s="11" t="s">
        <v>48</v>
      </c>
      <c r="G54" s="12">
        <f>D54*E54</f>
        <v>0</v>
      </c>
    </row>
    <row r="55" spans="1:7" s="13" customFormat="1" ht="12" customHeight="1" x14ac:dyDescent="0.25">
      <c r="A55" s="44">
        <v>10</v>
      </c>
      <c r="B55" s="45" t="s">
        <v>47</v>
      </c>
      <c r="C55" s="48" t="s">
        <v>77</v>
      </c>
      <c r="D55" s="58">
        <v>0</v>
      </c>
      <c r="E55" s="12">
        <v>1</v>
      </c>
      <c r="F55" s="11" t="s">
        <v>48</v>
      </c>
      <c r="G55" s="12">
        <f>D55*E55</f>
        <v>0</v>
      </c>
    </row>
    <row r="56" spans="1:7" s="13" customFormat="1" ht="12" customHeight="1" x14ac:dyDescent="0.25">
      <c r="A56" s="44">
        <v>11</v>
      </c>
      <c r="B56" s="45" t="s">
        <v>104</v>
      </c>
      <c r="C56" s="48" t="s">
        <v>78</v>
      </c>
      <c r="D56" s="58">
        <v>0</v>
      </c>
      <c r="E56" s="12">
        <v>1</v>
      </c>
      <c r="F56" s="11" t="s">
        <v>48</v>
      </c>
      <c r="G56" s="12">
        <f>D56*E56</f>
        <v>0</v>
      </c>
    </row>
    <row r="57" spans="1:7" s="26" customFormat="1" ht="15" customHeight="1" thickBot="1" x14ac:dyDescent="0.3">
      <c r="A57" s="40" t="s">
        <v>41</v>
      </c>
      <c r="G57" s="27">
        <f>SUM(G46:G56)</f>
        <v>0</v>
      </c>
    </row>
    <row r="58" spans="1:7" ht="12.75" thickTop="1" x14ac:dyDescent="0.25">
      <c r="A58" s="8"/>
      <c r="B58" s="8"/>
      <c r="C58" s="8"/>
      <c r="D58" s="8"/>
      <c r="E58" s="8"/>
      <c r="F58" s="8"/>
      <c r="G58" s="9"/>
    </row>
    <row r="59" spans="1:7" ht="12.75" x14ac:dyDescent="0.25">
      <c r="A59" s="24" t="s">
        <v>88</v>
      </c>
    </row>
    <row r="60" spans="1:7" ht="12.75" x14ac:dyDescent="0.25">
      <c r="A60" s="24"/>
    </row>
  </sheetData>
  <mergeCells count="5">
    <mergeCell ref="A1:G1"/>
    <mergeCell ref="A14:G14"/>
    <mergeCell ref="A28:G28"/>
    <mergeCell ref="A44:G44"/>
    <mergeCell ref="C20:F20"/>
  </mergeCells>
  <pageMargins left="0.7" right="0.7" top="0.78740157499999996" bottom="0.78740157499999996" header="0.3" footer="0.3"/>
  <pageSetup paperSize="9" orientation="portrait" verticalDpi="0" r:id="rId1"/>
  <headerFooter>
    <oddFooter>&amp;CStrana &amp;P/&amp;N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Rekapitulace</vt:lpstr>
      <vt:lpstr>Položky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2021-01-25T08:06:11Z</cp:lastPrinted>
  <dcterms:created xsi:type="dcterms:W3CDTF">2014-02-26T12:06:44Z</dcterms:created>
  <dcterms:modified xsi:type="dcterms:W3CDTF">2021-01-25T08:33:57Z</dcterms:modified>
</cp:coreProperties>
</file>